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1" l="1"/>
  <c r="G34" i="1"/>
  <c r="H34" i="1" l="1"/>
  <c r="J34" i="1" l="1"/>
  <c r="I34" i="1"/>
  <c r="F34" i="1"/>
  <c r="J22" i="1"/>
  <c r="I22" i="1"/>
  <c r="H22" i="1"/>
  <c r="F22" i="1"/>
  <c r="J21" i="1" l="1"/>
  <c r="I21" i="1"/>
  <c r="H21" i="1"/>
  <c r="G21" i="1"/>
  <c r="G44" i="1" s="1"/>
  <c r="F21" i="1"/>
  <c r="F44" i="1" s="1"/>
  <c r="J43" i="1" l="1"/>
  <c r="J44" i="1" s="1"/>
  <c r="I43" i="1"/>
  <c r="I44" i="1" s="1"/>
  <c r="H43" i="1"/>
  <c r="H44" i="1" s="1"/>
</calcChain>
</file>

<file path=xl/sharedStrings.xml><?xml version="1.0" encoding="utf-8"?>
<sst xmlns="http://schemas.openxmlformats.org/spreadsheetml/2006/main" count="43" uniqueCount="43">
  <si>
    <t>ПРИЛОЖЕНИЕ № 1</t>
  </si>
  <si>
    <t>к постановлению администрации</t>
  </si>
  <si>
    <t>Черноерковского сельского поселения</t>
  </si>
  <si>
    <t>Славянского района</t>
  </si>
  <si>
    <t>СРЕДНЕСРОЧНЫЙ ФИНАНСОВЫЙ ПЛАН</t>
  </si>
  <si>
    <t>Черноерковского сельского поселения Славянского района</t>
  </si>
  <si>
    <t>Основные характеристики</t>
  </si>
  <si>
    <t>(тыс.руб.)</t>
  </si>
  <si>
    <t>Плановый период</t>
  </si>
  <si>
    <t>Наименование показателя</t>
  </si>
  <si>
    <t>ДОХОДЫ</t>
  </si>
  <si>
    <t>Налоговые и неналоговые доходы</t>
  </si>
  <si>
    <t>Налог на доходы физических лиц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</si>
  <si>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</si>
  <si>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Единый сельскохозяйственный налог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</si>
  <si>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</si>
  <si>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</si>
  <si>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</si>
  <si>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Прочие доходы от компенсации затрат бюджетов сельских поселений</t>
  </si>
  <si>
    <t>Невыясненные поступления в бюджеты поселений</t>
  </si>
  <si>
    <t>Прочие неналоговые доходы</t>
  </si>
  <si>
    <t>Безвозмездные поступления</t>
  </si>
  <si>
    <t>Дотации бюджетам поселений на выравнивание бюджетной обеспеченности</t>
  </si>
  <si>
    <t>Прочие дотации бюджетам сельских поселений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</si>
  <si>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</si>
  <si>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отсутсвуют военные комиссариаты</t>
  </si>
  <si>
    <t>Субвенции бюджетам сельских поселений на выполнение передаваемых полномочий субъектов РФ</t>
  </si>
  <si>
    <t>Иные межбюджетные трансферты</t>
  </si>
  <si>
    <t>Возврат прочих остатков субсидий, субвенций</t>
  </si>
  <si>
    <t>РАСХОДЫ</t>
  </si>
  <si>
    <t>Дефицит (+), профицит (-)</t>
  </si>
  <si>
    <t>Верхний предел муниципального долга по состоянию на 1 января года, следующего за отчетным финансовым годом (очереным финансовым годом и каждым годом планового периода)</t>
  </si>
  <si>
    <t>2027 г</t>
  </si>
  <si>
    <t>на 2026-2028 годы</t>
  </si>
  <si>
    <t>среднесрочного финансового плана на 2026-2028 годы</t>
  </si>
  <si>
    <t>Отчет 2024 г</t>
  </si>
  <si>
    <t>Оценка 2025 г</t>
  </si>
  <si>
    <t>Прогноз 2026 г</t>
  </si>
  <si>
    <t>2028 г</t>
  </si>
  <si>
    <t>Туристический налог</t>
  </si>
  <si>
    <t>Прочие безвозмездные</t>
  </si>
  <si>
    <t>Доходы от реализации имущества</t>
  </si>
  <si>
    <t>от 28.10.2025 №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</si>
</sst>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26" workbookViewId="0">
      <selection activeCell="H38" sqref="H38"/>
    </sheetView>
  </sheetViews>
  <sheetFormatPr defaultRowHeight="15" x14ac:dyDescent="0.25"/>
  <cols>
    <col min="5" max="5" width="9.5703125" customWidth="1"/>
  </cols>
  <sheetData>
    <row r="1" spans="1:10" hidden="1" x14ac:dyDescent="0.25"/>
    <row r="2" spans="1:10" ht="15.75" x14ac:dyDescent="0.25">
      <c r="F2" s="17" t="s">
        <v>0</v>
      </c>
      <c r="G2" s="17"/>
      <c r="H2" s="17"/>
      <c r="I2" s="17"/>
      <c r="J2" s="17"/>
    </row>
    <row r="3" spans="1:10" ht="15.75" x14ac:dyDescent="0.25">
      <c r="G3" s="17"/>
      <c r="H3" s="17"/>
      <c r="I3" s="17"/>
      <c r="J3" s="17"/>
    </row>
    <row r="4" spans="1:10" ht="15.75" x14ac:dyDescent="0.25">
      <c r="F4" s="17" t="s">
        <v>1</v>
      </c>
      <c r="G4" s="17"/>
      <c r="H4" s="17"/>
      <c r="I4" s="17"/>
      <c r="J4" s="17"/>
    </row>
    <row r="5" spans="1:10" ht="15.75" x14ac:dyDescent="0.25">
      <c r="F5" s="17" t="s">
        <v>2</v>
      </c>
      <c r="G5" s="17"/>
      <c r="H5" s="17"/>
      <c r="I5" s="17"/>
      <c r="J5" s="17"/>
    </row>
    <row r="6" spans="1:10" ht="15.75" x14ac:dyDescent="0.25">
      <c r="F6" s="17" t="s">
        <v>3</v>
      </c>
      <c r="G6" s="17"/>
      <c r="H6" s="17"/>
      <c r="I6" s="17"/>
      <c r="J6" s="17"/>
    </row>
    <row r="7" spans="1:10" ht="15.75" x14ac:dyDescent="0.25">
      <c r="F7" s="17" t="s">
        <v>42</v>
      </c>
      <c r="G7" s="17"/>
      <c r="H7" s="17"/>
      <c r="I7" s="17"/>
      <c r="J7" s="17"/>
    </row>
    <row r="9" spans="1:10" ht="15.75" x14ac:dyDescent="0.25">
      <c r="A9" s="17" t="s">
        <v>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5">
      <c r="A11" s="17" t="s">
        <v>33</v>
      </c>
      <c r="B11" s="17"/>
      <c r="C11" s="17"/>
      <c r="D11" s="17"/>
      <c r="E11" s="17"/>
      <c r="F11" s="17"/>
      <c r="G11" s="17"/>
      <c r="H11" s="17"/>
      <c r="I11" s="17"/>
      <c r="J11" s="17"/>
    </row>
    <row r="13" spans="1:10" ht="15.75" x14ac:dyDescent="0.25">
      <c r="A13" s="17" t="s">
        <v>6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" customHeight="1" x14ac:dyDescent="0.25">
      <c r="A14" s="17" t="s">
        <v>34</v>
      </c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0.75" hidden="1" customHeight="1" x14ac:dyDescent="0.25"/>
    <row r="16" spans="1:10" x14ac:dyDescent="0.25">
      <c r="I16" s="15" t="s">
        <v>7</v>
      </c>
      <c r="J16" s="15"/>
    </row>
    <row r="18" spans="1:10" x14ac:dyDescent="0.25">
      <c r="A18" s="10" t="s">
        <v>9</v>
      </c>
      <c r="B18" s="10"/>
      <c r="C18" s="10"/>
      <c r="D18" s="10"/>
      <c r="E18" s="10"/>
      <c r="F18" s="16" t="s">
        <v>35</v>
      </c>
      <c r="G18" s="16" t="s">
        <v>36</v>
      </c>
      <c r="H18" s="16" t="s">
        <v>37</v>
      </c>
      <c r="I18" s="11" t="s">
        <v>8</v>
      </c>
      <c r="J18" s="11"/>
    </row>
    <row r="19" spans="1:10" x14ac:dyDescent="0.25">
      <c r="A19" s="10"/>
      <c r="B19" s="10"/>
      <c r="C19" s="10"/>
      <c r="D19" s="10"/>
      <c r="E19" s="10"/>
      <c r="F19" s="16"/>
      <c r="G19" s="16"/>
      <c r="H19" s="16"/>
      <c r="I19" s="1" t="s">
        <v>32</v>
      </c>
      <c r="J19" s="1" t="s">
        <v>38</v>
      </c>
    </row>
    <row r="20" spans="1:10" x14ac:dyDescent="0.25">
      <c r="A20" s="11">
        <v>1</v>
      </c>
      <c r="B20" s="11"/>
      <c r="C20" s="11"/>
      <c r="D20" s="11"/>
      <c r="E20" s="11"/>
      <c r="F20" s="1">
        <v>2</v>
      </c>
      <c r="G20" s="1">
        <v>3</v>
      </c>
      <c r="H20" s="1">
        <v>4</v>
      </c>
      <c r="I20" s="1">
        <v>5</v>
      </c>
      <c r="J20" s="1">
        <v>6</v>
      </c>
    </row>
    <row r="21" spans="1:10" x14ac:dyDescent="0.25">
      <c r="A21" s="6" t="s">
        <v>10</v>
      </c>
      <c r="B21" s="6"/>
      <c r="C21" s="6"/>
      <c r="D21" s="6"/>
      <c r="E21" s="6"/>
      <c r="F21" s="2">
        <f>F22+F34</f>
        <v>56978.600000000006</v>
      </c>
      <c r="G21" s="2">
        <f>G22+G34</f>
        <v>43595.9</v>
      </c>
      <c r="H21" s="2">
        <f>H22+H34</f>
        <v>37022.400000000001</v>
      </c>
      <c r="I21" s="2">
        <f>I22+I34</f>
        <v>32437.9</v>
      </c>
      <c r="J21" s="2">
        <f>J22+J34</f>
        <v>33046.6</v>
      </c>
    </row>
    <row r="22" spans="1:10" x14ac:dyDescent="0.25">
      <c r="A22" s="6" t="s">
        <v>11</v>
      </c>
      <c r="B22" s="6"/>
      <c r="C22" s="6"/>
      <c r="D22" s="6"/>
      <c r="E22" s="6"/>
      <c r="F22" s="2">
        <f>SUM(F23:F33)</f>
        <v>28021.600000000002</v>
      </c>
      <c r="G22" s="2">
        <f>SUM(G23:G33)</f>
        <v>28150</v>
      </c>
      <c r="H22" s="2">
        <f>SUM(H23:H33)</f>
        <v>29671.5</v>
      </c>
      <c r="I22" s="2">
        <f>SUM(I23:I33)</f>
        <v>32437.9</v>
      </c>
      <c r="J22" s="2">
        <f>SUM(J23:J33)</f>
        <v>33046.6</v>
      </c>
    </row>
    <row r="23" spans="1:10" x14ac:dyDescent="0.25">
      <c r="A23" s="5" t="s">
        <v>12</v>
      </c>
      <c r="B23" s="5"/>
      <c r="C23" s="5"/>
      <c r="D23" s="5"/>
      <c r="E23" s="5"/>
      <c r="F23" s="3">
        <v>10399.200000000001</v>
      </c>
      <c r="G23" s="3">
        <v>10701</v>
      </c>
      <c r="H23" s="3">
        <v>11200</v>
      </c>
      <c r="I23" s="3">
        <v>11400</v>
      </c>
      <c r="J23" s="3">
        <v>11660</v>
      </c>
    </row>
    <row r="24" spans="1:10" ht="120" customHeight="1" x14ac:dyDescent="0.25">
      <c r="A24" s="4" t="s">
        <v>13</v>
      </c>
      <c r="B24" s="4"/>
      <c r="C24" s="4"/>
      <c r="D24" s="4"/>
      <c r="E24" s="4"/>
      <c r="F24" s="3">
        <v>6059.5</v>
      </c>
      <c r="G24" s="3">
        <v>6388</v>
      </c>
      <c r="H24" s="3">
        <v>7107.5</v>
      </c>
      <c r="I24" s="3">
        <v>9451.9</v>
      </c>
      <c r="J24" s="3">
        <v>9675.6</v>
      </c>
    </row>
    <row r="25" spans="1:10" ht="17.25" customHeight="1" x14ac:dyDescent="0.25">
      <c r="A25" s="12" t="s">
        <v>39</v>
      </c>
      <c r="B25" s="13"/>
      <c r="C25" s="13"/>
      <c r="D25" s="13"/>
      <c r="E25" s="14"/>
      <c r="F25" s="3">
        <v>0</v>
      </c>
      <c r="G25" s="3">
        <v>21</v>
      </c>
      <c r="H25" s="3">
        <v>23</v>
      </c>
      <c r="I25" s="3">
        <v>25</v>
      </c>
      <c r="J25" s="3">
        <v>30</v>
      </c>
    </row>
    <row r="26" spans="1:10" x14ac:dyDescent="0.25">
      <c r="A26" s="5" t="s">
        <v>14</v>
      </c>
      <c r="B26" s="5"/>
      <c r="C26" s="5"/>
      <c r="D26" s="5"/>
      <c r="E26" s="5"/>
      <c r="F26" s="3">
        <v>82.5</v>
      </c>
      <c r="G26" s="3">
        <v>102</v>
      </c>
      <c r="H26" s="3">
        <v>87</v>
      </c>
      <c r="I26" s="3">
        <v>89</v>
      </c>
      <c r="J26" s="3">
        <v>90</v>
      </c>
    </row>
    <row r="27" spans="1:10" x14ac:dyDescent="0.25">
      <c r="A27" s="5" t="s">
        <v>15</v>
      </c>
      <c r="B27" s="5"/>
      <c r="C27" s="5"/>
      <c r="D27" s="5"/>
      <c r="E27" s="5"/>
      <c r="F27" s="3">
        <v>2785.2</v>
      </c>
      <c r="G27" s="3">
        <v>2626</v>
      </c>
      <c r="H27" s="3">
        <v>2780</v>
      </c>
      <c r="I27" s="3">
        <v>2886</v>
      </c>
      <c r="J27" s="3">
        <v>2900</v>
      </c>
    </row>
    <row r="28" spans="1:10" x14ac:dyDescent="0.25">
      <c r="A28" s="5" t="s">
        <v>16</v>
      </c>
      <c r="B28" s="5"/>
      <c r="C28" s="5"/>
      <c r="D28" s="5"/>
      <c r="E28" s="5"/>
      <c r="F28" s="3">
        <v>8498.1</v>
      </c>
      <c r="G28" s="3">
        <v>8016</v>
      </c>
      <c r="H28" s="3">
        <v>8246</v>
      </c>
      <c r="I28" s="3">
        <v>8353</v>
      </c>
      <c r="J28" s="3">
        <v>8453</v>
      </c>
    </row>
    <row r="29" spans="1:10" ht="90.75" customHeight="1" x14ac:dyDescent="0.25">
      <c r="A29" s="4" t="s">
        <v>17</v>
      </c>
      <c r="B29" s="4"/>
      <c r="C29" s="4"/>
      <c r="D29" s="4"/>
      <c r="E29" s="4"/>
      <c r="F29" s="3">
        <v>190.2</v>
      </c>
      <c r="G29" s="3">
        <v>173</v>
      </c>
      <c r="H29" s="3">
        <v>173</v>
      </c>
      <c r="I29" s="3">
        <v>173</v>
      </c>
      <c r="J29" s="3">
        <v>173</v>
      </c>
    </row>
    <row r="30" spans="1:10" ht="30" customHeight="1" x14ac:dyDescent="0.25">
      <c r="A30" s="4" t="s">
        <v>18</v>
      </c>
      <c r="B30" s="4"/>
      <c r="C30" s="4"/>
      <c r="D30" s="4"/>
      <c r="E30" s="4"/>
      <c r="F30" s="3">
        <v>6.9</v>
      </c>
      <c r="G30" s="3">
        <v>7</v>
      </c>
      <c r="H30" s="3">
        <v>55</v>
      </c>
      <c r="I30" s="3">
        <v>60</v>
      </c>
      <c r="J30" s="3">
        <v>65</v>
      </c>
    </row>
    <row r="31" spans="1:10" hidden="1" x14ac:dyDescent="0.25">
      <c r="A31" s="5" t="s">
        <v>19</v>
      </c>
      <c r="B31" s="5"/>
      <c r="C31" s="5"/>
      <c r="D31" s="5"/>
      <c r="E31" s="5"/>
      <c r="F31" s="3"/>
      <c r="G31" s="3"/>
      <c r="H31" s="3">
        <v>0</v>
      </c>
      <c r="I31" s="3">
        <v>0</v>
      </c>
      <c r="J31" s="3">
        <v>0</v>
      </c>
    </row>
    <row r="32" spans="1:10" ht="15.75" customHeight="1" x14ac:dyDescent="0.25">
      <c r="A32" s="4" t="s">
        <v>41</v>
      </c>
      <c r="B32" s="4"/>
      <c r="C32" s="4"/>
      <c r="D32" s="4"/>
      <c r="E32" s="4"/>
      <c r="F32" s="3">
        <v>0</v>
      </c>
      <c r="G32" s="3">
        <v>16</v>
      </c>
      <c r="H32" s="3">
        <v>0</v>
      </c>
      <c r="I32" s="3">
        <v>0</v>
      </c>
      <c r="J32" s="3">
        <v>0</v>
      </c>
    </row>
    <row r="33" spans="1:10" ht="15.75" customHeight="1" x14ac:dyDescent="0.25">
      <c r="A33" s="5" t="s">
        <v>20</v>
      </c>
      <c r="B33" s="5"/>
      <c r="C33" s="5"/>
      <c r="D33" s="5"/>
      <c r="E33" s="5"/>
      <c r="F33" s="3">
        <v>0</v>
      </c>
      <c r="G33" s="3">
        <v>100</v>
      </c>
      <c r="H33" s="3">
        <v>0</v>
      </c>
      <c r="I33" s="3">
        <v>0</v>
      </c>
      <c r="J33" s="3">
        <v>0</v>
      </c>
    </row>
    <row r="34" spans="1:10" x14ac:dyDescent="0.25">
      <c r="A34" s="6" t="s">
        <v>21</v>
      </c>
      <c r="B34" s="6"/>
      <c r="C34" s="6"/>
      <c r="D34" s="6"/>
      <c r="E34" s="6"/>
      <c r="F34" s="2">
        <f>SUM(F35:F41)</f>
        <v>28957</v>
      </c>
      <c r="G34" s="2">
        <f>SUM(G35:G41)+G42</f>
        <v>15445.9</v>
      </c>
      <c r="H34" s="2">
        <f>SUM(H35:H41)</f>
        <v>7350.9</v>
      </c>
      <c r="I34" s="2">
        <f>SUM(I35:I41)</f>
        <v>0</v>
      </c>
      <c r="J34" s="2">
        <f>SUM(J35:J41)</f>
        <v>0</v>
      </c>
    </row>
    <row r="35" spans="1:10" ht="29.25" customHeight="1" x14ac:dyDescent="0.25">
      <c r="A35" s="4" t="s">
        <v>22</v>
      </c>
      <c r="B35" s="4"/>
      <c r="C35" s="4"/>
      <c r="D35" s="4"/>
      <c r="E35" s="4"/>
      <c r="F35" s="3">
        <v>3188.3</v>
      </c>
      <c r="G35" s="3">
        <v>5054.7</v>
      </c>
      <c r="H35" s="3">
        <v>3192.7</v>
      </c>
      <c r="I35" s="3">
        <v>0</v>
      </c>
      <c r="J35" s="3">
        <v>0</v>
      </c>
    </row>
    <row r="36" spans="1:10" hidden="1" x14ac:dyDescent="0.25">
      <c r="A36" s="5" t="s">
        <v>23</v>
      </c>
      <c r="B36" s="5"/>
      <c r="C36" s="5"/>
      <c r="D36" s="5"/>
      <c r="E36" s="5"/>
      <c r="F36" s="3">
        <v>0</v>
      </c>
      <c r="G36" s="3">
        <v>0</v>
      </c>
      <c r="H36" s="3"/>
      <c r="I36" s="3"/>
      <c r="J36" s="3"/>
    </row>
    <row r="37" spans="1:10" x14ac:dyDescent="0.25">
      <c r="A37" s="5" t="s">
        <v>24</v>
      </c>
      <c r="B37" s="5"/>
      <c r="C37" s="5"/>
      <c r="D37" s="5"/>
      <c r="E37" s="5"/>
      <c r="F37" s="3">
        <v>12254.1</v>
      </c>
      <c r="G37" s="3">
        <v>743.3</v>
      </c>
      <c r="H37" s="3">
        <v>293.39999999999998</v>
      </c>
      <c r="I37" s="3">
        <v>0</v>
      </c>
      <c r="J37" s="3">
        <v>0</v>
      </c>
    </row>
    <row r="38" spans="1:10" ht="61.5" customHeight="1" x14ac:dyDescent="0.25">
      <c r="A38" s="4" t="s">
        <v>25</v>
      </c>
      <c r="B38" s="4"/>
      <c r="C38" s="4"/>
      <c r="D38" s="4"/>
      <c r="E38" s="4"/>
      <c r="F38" s="3">
        <v>355.1</v>
      </c>
      <c r="G38" s="3">
        <v>421.9</v>
      </c>
      <c r="H38" s="3">
        <v>462.6</v>
      </c>
      <c r="I38" s="3">
        <v>0</v>
      </c>
      <c r="J38" s="3">
        <v>0</v>
      </c>
    </row>
    <row r="39" spans="1:10" ht="45.75" customHeight="1" x14ac:dyDescent="0.25">
      <c r="A39" s="4" t="s">
        <v>26</v>
      </c>
      <c r="B39" s="4"/>
      <c r="C39" s="4"/>
      <c r="D39" s="4"/>
      <c r="E39" s="4"/>
      <c r="F39" s="3">
        <v>3.8</v>
      </c>
      <c r="G39" s="3">
        <v>30</v>
      </c>
      <c r="H39" s="3">
        <v>30</v>
      </c>
      <c r="I39" s="3">
        <v>0</v>
      </c>
      <c r="J39" s="3">
        <v>0</v>
      </c>
    </row>
    <row r="40" spans="1:10" x14ac:dyDescent="0.25">
      <c r="A40" s="5" t="s">
        <v>27</v>
      </c>
      <c r="B40" s="5"/>
      <c r="C40" s="5"/>
      <c r="D40" s="5"/>
      <c r="E40" s="5"/>
      <c r="F40" s="3">
        <v>12953.8</v>
      </c>
      <c r="G40" s="3">
        <v>8428.6</v>
      </c>
      <c r="H40" s="3">
        <v>3372.2</v>
      </c>
      <c r="I40" s="3">
        <v>0</v>
      </c>
      <c r="J40" s="3">
        <v>0</v>
      </c>
    </row>
    <row r="41" spans="1:10" x14ac:dyDescent="0.25">
      <c r="A41" s="5" t="s">
        <v>28</v>
      </c>
      <c r="B41" s="5"/>
      <c r="C41" s="5"/>
      <c r="D41" s="5"/>
      <c r="E41" s="5"/>
      <c r="F41" s="3">
        <v>201.9</v>
      </c>
      <c r="G41" s="3">
        <v>210.9</v>
      </c>
      <c r="H41" s="3">
        <v>0</v>
      </c>
      <c r="I41" s="3">
        <v>0</v>
      </c>
      <c r="J41" s="3">
        <v>0</v>
      </c>
    </row>
    <row r="42" spans="1:10" x14ac:dyDescent="0.25">
      <c r="A42" s="7" t="s">
        <v>40</v>
      </c>
      <c r="B42" s="8"/>
      <c r="C42" s="8"/>
      <c r="D42" s="8"/>
      <c r="E42" s="9"/>
      <c r="F42" s="3">
        <v>0</v>
      </c>
      <c r="G42" s="3">
        <v>556.5</v>
      </c>
      <c r="H42" s="3">
        <v>0</v>
      </c>
      <c r="I42" s="3">
        <v>0</v>
      </c>
      <c r="J42" s="3">
        <v>0</v>
      </c>
    </row>
    <row r="43" spans="1:10" x14ac:dyDescent="0.25">
      <c r="A43" s="6" t="s">
        <v>29</v>
      </c>
      <c r="B43" s="6"/>
      <c r="C43" s="6"/>
      <c r="D43" s="6"/>
      <c r="E43" s="6"/>
      <c r="F43" s="2">
        <v>56969.7</v>
      </c>
      <c r="G43" s="2">
        <v>47415.1</v>
      </c>
      <c r="H43" s="2">
        <f>H21</f>
        <v>37022.400000000001</v>
      </c>
      <c r="I43" s="2">
        <f>I21</f>
        <v>32437.9</v>
      </c>
      <c r="J43" s="2">
        <f>J21</f>
        <v>33046.6</v>
      </c>
    </row>
    <row r="44" spans="1:10" x14ac:dyDescent="0.25">
      <c r="A44" s="5" t="s">
        <v>30</v>
      </c>
      <c r="B44" s="5"/>
      <c r="C44" s="5"/>
      <c r="D44" s="5"/>
      <c r="E44" s="5"/>
      <c r="F44" s="3">
        <f>F21-F43</f>
        <v>8.9000000000087311</v>
      </c>
      <c r="G44" s="3">
        <f>G21-G43</f>
        <v>-3819.1999999999971</v>
      </c>
      <c r="H44" s="3">
        <f>H21-H43</f>
        <v>0</v>
      </c>
      <c r="I44" s="3">
        <f>I21-I43</f>
        <v>0</v>
      </c>
      <c r="J44" s="3">
        <f>J21-J43</f>
        <v>0</v>
      </c>
    </row>
    <row r="45" spans="1:10" ht="75.75" customHeight="1" x14ac:dyDescent="0.25">
      <c r="A45" s="4" t="s">
        <v>31</v>
      </c>
      <c r="B45" s="4"/>
      <c r="C45" s="4"/>
      <c r="D45" s="4"/>
      <c r="E45" s="4"/>
      <c r="F45" s="3">
        <v>0</v>
      </c>
      <c r="G45" s="3">
        <v>0</v>
      </c>
      <c r="H45" s="3">
        <v>0</v>
      </c>
      <c r="I45" s="3">
        <v>0</v>
      </c>
      <c r="J45" s="3">
        <v>0</v>
      </c>
    </row>
  </sheetData>
  <mergeCells count="43">
    <mergeCell ref="F2:J2"/>
    <mergeCell ref="A9:J9"/>
    <mergeCell ref="A10:J10"/>
    <mergeCell ref="A11:J11"/>
    <mergeCell ref="A14:J14"/>
    <mergeCell ref="A13:J13"/>
    <mergeCell ref="G3:J3"/>
    <mergeCell ref="F5:J5"/>
    <mergeCell ref="F4:J4"/>
    <mergeCell ref="F6:J6"/>
    <mergeCell ref="F7:J7"/>
    <mergeCell ref="I16:J16"/>
    <mergeCell ref="I18:J18"/>
    <mergeCell ref="H18:H19"/>
    <mergeCell ref="G18:G19"/>
    <mergeCell ref="F18:F19"/>
    <mergeCell ref="A18:E19"/>
    <mergeCell ref="A32:E32"/>
    <mergeCell ref="A20:E20"/>
    <mergeCell ref="A21:E21"/>
    <mergeCell ref="A22:E22"/>
    <mergeCell ref="A23:E23"/>
    <mergeCell ref="A24:E24"/>
    <mergeCell ref="A26:E26"/>
    <mergeCell ref="A27:E27"/>
    <mergeCell ref="A28:E28"/>
    <mergeCell ref="A29:E29"/>
    <mergeCell ref="A30:E30"/>
    <mergeCell ref="A31:E31"/>
    <mergeCell ref="A25:E25"/>
    <mergeCell ref="A45:E45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3:E43"/>
    <mergeCell ref="A44:E44"/>
    <mergeCell ref="A42:E42"/>
  </mergeCells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2025-11-10T05:46:09Z</dcterms:modified>
</cp:coreProperties>
</file>